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rbartkeviciene\Desktop\"/>
    </mc:Choice>
  </mc:AlternateContent>
  <xr:revisionPtr revIDLastSave="0" documentId="8_{B0223CB3-B0B1-4010-A6EA-6AE48F78985E}" xr6:coauthVersionLast="47" xr6:coauthVersionMax="47" xr10:uidLastSave="{00000000-0000-0000-0000-000000000000}"/>
  <bookViews>
    <workbookView xWindow="-110" yWindow="-110" windowWidth="38620" windowHeight="21100" tabRatio="988" xr2:uid="{00000000-000D-0000-FFFF-FFFF00000000}"/>
  </bookViews>
  <sheets>
    <sheet name="Metinio plano forma" sheetId="28" r:id="rId1"/>
  </sheets>
  <definedNames>
    <definedName name="_xlnm._FilterDatabase" localSheetId="0" hidden="1">'Metinio plano forma'!$A$10:$AB$64</definedName>
    <definedName name="_xlnm.Print_Area" localSheetId="0">'Metinio plano forma'!$A$1:$I$65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8" i="28" l="1"/>
  <c r="G24" i="28"/>
  <c r="G56" i="28"/>
  <c r="G57" i="28"/>
  <c r="G30" i="28" l="1"/>
  <c r="G54" i="28" l="1"/>
  <c r="G12" i="28" l="1"/>
  <c r="G11" i="28" s="1"/>
  <c r="G45" i="28" l="1"/>
  <c r="G44" i="28" s="1"/>
  <c r="G39" i="28"/>
  <c r="G38" i="28" s="1"/>
  <c r="G21" i="28"/>
  <c r="G52" i="28" s="1"/>
  <c r="G63" i="28" l="1"/>
</calcChain>
</file>

<file path=xl/sharedStrings.xml><?xml version="1.0" encoding="utf-8"?>
<sst xmlns="http://schemas.openxmlformats.org/spreadsheetml/2006/main" count="203" uniqueCount="161">
  <si>
    <t>Vertinimo kriterijai</t>
  </si>
  <si>
    <t>Pavadinimas</t>
  </si>
  <si>
    <t>1</t>
  </si>
  <si>
    <t>Programos uždavinio, priemonės kodas ir požymis</t>
  </si>
  <si>
    <t>1. Savivaldybės biudžetas (įskaitant skolintas lėšas)</t>
  </si>
  <si>
    <t>Iš jo:</t>
  </si>
  <si>
    <t>2. Kiti šaltiniai (Europos Sąjungos finansinė parama projektams įgyvendinti ir kitos teisėtai gautos lėšos, nurodant atskirus šaltinius)</t>
  </si>
  <si>
    <t>Iš jų: regioninių pažangos priemonių lėšos</t>
  </si>
  <si>
    <t>IŠ VISO programai finansuoti pagal finansavimo šaltinius (1 ir 2 punktai)</t>
  </si>
  <si>
    <t>IŠ VISO</t>
  </si>
  <si>
    <t>Veiklos kodas</t>
  </si>
  <si>
    <t>Veiklos pavadinimas</t>
  </si>
  <si>
    <t>Atsakingas vykdytojas</t>
  </si>
  <si>
    <t>PATVIRTINTA</t>
  </si>
  <si>
    <t xml:space="preserve">Kėdainių rajono savivaldybės administracijos direktoriaus </t>
  </si>
  <si>
    <t>Finansavimo šaltinis</t>
  </si>
  <si>
    <t>(įstaigos pavadinimas)</t>
  </si>
  <si>
    <t>Planas</t>
  </si>
  <si>
    <t>003-01-01 (T)</t>
  </si>
  <si>
    <t>Organizuoti Lietuvos Respublikos teisės aktuose numatytos paramos bei paslaugų asmenims ir šeimoms teikimą, skatinti socialinę integraciją</t>
  </si>
  <si>
    <t>*Seniūnija dalyvauja priemonės įgyvendinime; asignavimai numatyti Savivaldybės administracijos biudžete</t>
  </si>
  <si>
    <t>003-01-01-01 (TP)</t>
  </si>
  <si>
    <t>Kėdainių rajono savivaldybės užimtumo didinimo programos įgyvendinimas</t>
  </si>
  <si>
    <t>005-01-01 (T)</t>
  </si>
  <si>
    <t>Apšvietimo tinklų elektros energijos sunaudojimas seniūnijose, apšvietimo tinklų priežiūra</t>
  </si>
  <si>
    <t>Gerinti susisiekimo infrastruktūrą, užtikrinant gyventojų darnų judumą bei mobilumą</t>
  </si>
  <si>
    <t xml:space="preserve">Valstybės perduotų savivaldybėms žemės ūkio funkcijų vykdymas, konsultuojant rajono asmenis ūkininkavimo, žemės ūkio technikos registravimo ir kitais su žemės ūkiu susijusiais klausimais </t>
  </si>
  <si>
    <t>Sudaryti sąlygas kokybiškai įgyvendinti teisės aktuose nustatytas Savivaldybei funkcijas, mažinant administracinę naštą, įgyvendinant lygias galimybes užtikrinančias bei korupcijos prevencijos priemones</t>
  </si>
  <si>
    <t>Seniūnijų veiklos užtikrinimas</t>
  </si>
  <si>
    <t>Seniūnijos seniūnas</t>
  </si>
  <si>
    <t>2</t>
  </si>
  <si>
    <t>3</t>
  </si>
  <si>
    <t>Teikti kompensacijas būsto šildymui</t>
  </si>
  <si>
    <t>SB</t>
  </si>
  <si>
    <t>SBVB</t>
  </si>
  <si>
    <t>Asmenų gaunančių socialinę pašalpą skaičius</t>
  </si>
  <si>
    <t>Asmenų gaunančių vienkartines išmokas mirus artimiesiems skaičius</t>
  </si>
  <si>
    <t>Įgyvendinti Kėdainių rajono savivaldybės užimtumo didinimo programą</t>
  </si>
  <si>
    <t xml:space="preserve">Seniūnijos administracijos darbuotojai </t>
  </si>
  <si>
    <t>Veiklą vykdančių darbuotojų/etatų skaičius</t>
  </si>
  <si>
    <t xml:space="preserve">Teikti ir administruoti socialines išmokas </t>
  </si>
  <si>
    <t>Teikti ir administruoti paramą mirties atveju</t>
  </si>
  <si>
    <t>Seniūnijos socialinės paramos specialistė, socialinių išmokų specialistė</t>
  </si>
  <si>
    <t>Gatvių apšvietimas ir apšvietimo įrengimų priežiūra, remontas</t>
  </si>
  <si>
    <t>Užtikrinti  ekonomišką, kokybišką  gatvių švietimą tamsiuoju paros metu.</t>
  </si>
  <si>
    <t>Bendro naudojimo  teritorijos ( ha) tvarkymas</t>
  </si>
  <si>
    <t>ĮP</t>
  </si>
  <si>
    <t>Paramos už žemės ūkio naudmenų ir kitus  plotus bei gyvulius  paraiškų priėmimas</t>
  </si>
  <si>
    <t>Žemės ūkio specialistas</t>
  </si>
  <si>
    <t>Paramos už žemės ūkio naudmenas ir kitus plotus bei gyvulius priimtų paraiškų skaičius (pasėlių deklaracijos pildymas, deklaruojamų laukų įbraižymas, duomenų keitimas)</t>
  </si>
  <si>
    <t>Žemės ūkio valdų atnaujinimas, naujų ūkininkų ūkių išregistravimas, duomenų keitimas</t>
  </si>
  <si>
    <t>Seniūnas, vyriausioji specialistė</t>
  </si>
  <si>
    <t>1/0,5</t>
  </si>
  <si>
    <t>Seniūnijos administracijos darbuotojų/etatų skaičius</t>
  </si>
  <si>
    <t>Įsteigtų komunalinio ūkio plėtros darbuotojų/etatų skaičius</t>
  </si>
  <si>
    <t xml:space="preserve">Išduotų pažymų apie deklaruotą gyvenamąją vietą skaičius 
Priimtų gyvenamosios vietos atvykimo ir išvykimo deklaracijų skaičius  
Priimtų sprendimų naikinti GVD duomenis ar juos keisti skaičius
Įtraukimo į GVNA apskaitą skaičius </t>
  </si>
  <si>
    <t>Vyriausioji specialistė</t>
  </si>
  <si>
    <t xml:space="preserve">Atnaujintos žemės ūkio valdos                   Išregistruotų ūkininkų ūkių skaičius   </t>
  </si>
  <si>
    <t>1/ 0,03</t>
  </si>
  <si>
    <t>Asmenų, gaunančių šildymo išlaidų kompensaciją (kietas kuras), skaičius</t>
  </si>
  <si>
    <t>Konkurso "Gražiausiai tvarkoma aplinka" I etapo organizavimas (0,3 tūkstl. Eur)*</t>
  </si>
  <si>
    <t>Išrinkti ir apdovanoti I etapo laureatai</t>
  </si>
  <si>
    <t>~4</t>
  </si>
  <si>
    <t>Žemės ūkio klausimų koordinavimas, kaimo plėtros bei paramos žemės ūkiui ir kaimo plėtrai priemonių  įgyvendinimas</t>
  </si>
  <si>
    <t>Dalyvauti seminaruose/ konsultuoti dėl paraiškų pildymo</t>
  </si>
  <si>
    <t>Kokybiškai ir efektyviai vykdyti seniūnijos funkcijas, numatytas teisės aktais</t>
  </si>
  <si>
    <t>Gyventojų skaičius seniūnijoje</t>
  </si>
  <si>
    <t>Veiklas vykdančių darbuotojų/etatų skaičius</t>
  </si>
  <si>
    <t>2/2</t>
  </si>
  <si>
    <t>Seniūnijos archyvinių dokumentų tvarkymas, pažymų apie darbo stažą ir pastatų priklausomybę išdavimas*</t>
  </si>
  <si>
    <t>Gyvenamosios vietos deklaravimo duomenų ir gyvenamosios vietos nedeklaravusių asmenų apskaitos tvarkymas*</t>
  </si>
  <si>
    <t>Kelių bei gatvių priežiūra, eismo saugumo užtikrinimas*</t>
  </si>
  <si>
    <t>2025 METŲ VEIKLOS PLANAS</t>
  </si>
  <si>
    <t>02 SOCIALINĖS GEROVĖS UŽTIKRINIMO PROGRAMA</t>
  </si>
  <si>
    <t>002-01-05 (T)</t>
  </si>
  <si>
    <t>002-01-05-01 (TP)</t>
  </si>
  <si>
    <t>Socialinių išmokų bei kompensacijų (būsto šildymo, šalto bei karšto vandens), paramos mirties atveju teikimas ir administravimas</t>
  </si>
  <si>
    <t>002-01-05-15 (TP)</t>
  </si>
  <si>
    <t>03 DARNIOS APLINKOS IR INFRASTRUKTŪROS PLĖTROS PROGRAMA</t>
  </si>
  <si>
    <t xml:space="preserve">Aplinkos kokybės gerinimas ir apsauga, visuomenės aplinkosauginis švietimas </t>
  </si>
  <si>
    <t>SB (AA)</t>
  </si>
  <si>
    <t>003-01-03 (T)</t>
  </si>
  <si>
    <t>Prižiūrėti, tvarkyti savivaldybės viešąsias teritorijas, gerinti kraštovaizdžio apsaugą, didinti jo patrauklumą</t>
  </si>
  <si>
    <t>003-01-03-01 (TP)</t>
  </si>
  <si>
    <t xml:space="preserve">Bendro naudojimo teritorijų tvarkymas ir priežiūra seniūnijose, teritorijų priežiūrai reikalingos įrangos įsigijimas </t>
  </si>
  <si>
    <t xml:space="preserve">Prižiūrimų ir tvarkomų kapinių skaičius      plotas a  </t>
  </si>
  <si>
    <t>003-01-03-05 (TP)</t>
  </si>
  <si>
    <t>Želdynų ir želdinių apsauga, tvarkymas, būklės stebėsena, gėlynų kūrimas</t>
  </si>
  <si>
    <t xml:space="preserve">Prižiūrėti ir plėtoti energetinę infrastruktūrą, diegti energiją taupančias priemones </t>
  </si>
  <si>
    <t>003-01-06 (T)</t>
  </si>
  <si>
    <t>003-01-06-03 (TP)</t>
  </si>
  <si>
    <t>Bendras eksploatuojamų šviestuvų skaičius seniūnijoje</t>
  </si>
  <si>
    <t>Vidutinis seniūnijos gatvių apšvietimo įjungimo laikas tamsiuoju paros laiku, val.</t>
  </si>
  <si>
    <t>ne trumpiau kaip 7 val.</t>
  </si>
  <si>
    <t>003-01-07 (T)</t>
  </si>
  <si>
    <t>003-01-07-01 (TP)</t>
  </si>
  <si>
    <t xml:space="preserve">Vietinės reikšmės kelių ir gatvių remontas, priežiūra ir palaikymas,  saugaus eismo ir darnaus judumo priemonių diegimas (KPP) </t>
  </si>
  <si>
    <t>SBVB (KPP)</t>
  </si>
  <si>
    <t>003-01-07-02 (TP)</t>
  </si>
  <si>
    <t>Kelių dangos gerinimo finansavimas seniūnijose</t>
  </si>
  <si>
    <t>Įsigyto žvyro kiekis kub. m.                         Prižiūrimų žvyrkelių ilgis, km</t>
  </si>
  <si>
    <t>04 EKONOMINĖS PLĖTROS PROGRAMA</t>
  </si>
  <si>
    <t>004-01-02 (T)</t>
  </si>
  <si>
    <t>Plėtoti tvarų ir efektyvų žemės ūkį</t>
  </si>
  <si>
    <t>004-01-02-01 (TP)</t>
  </si>
  <si>
    <t xml:space="preserve">05 SAVIVIVALDYBĖS VALDYMO TOBULINIMO PROGRAMA </t>
  </si>
  <si>
    <t>005-01-01-10 (TP)</t>
  </si>
  <si>
    <t>005-01-01-11 (TP)</t>
  </si>
  <si>
    <t>Seniūnaičių veiklos organizavimas</t>
  </si>
  <si>
    <t>005-01-01-12 (TP)</t>
  </si>
  <si>
    <t>Skirti                    2025-ųjų metų asignavimai ir kitos lėšos, tūkst. Eur</t>
  </si>
  <si>
    <t xml:space="preserve">Užimtumo didinimo programos dalyvių skaičius </t>
  </si>
  <si>
    <t xml:space="preserve">  Remti ir vykdyti aplinkos kokybės gerinimo, aplinkos monitoringo ir kitas aplinkos apsaugos iniciatyvas</t>
  </si>
  <si>
    <t>Prižiūrėti ir tvarkyti seniūnijos bendro naudojimo teritorijas bei viešąsias erdves</t>
  </si>
  <si>
    <t xml:space="preserve">Valstybės perduotų savivaldybei funkcijų kokybiškas įgyvendinimas ir organizavimas </t>
  </si>
  <si>
    <t>1.1. savivaldybės biudžeto lėšos (nuosavos, be ankstesnių metų likučio)</t>
  </si>
  <si>
    <t>1.2. Lietuvos Respublikos valstybės biudžeto dotacijos</t>
  </si>
  <si>
    <t>1.3. Pajamų įmokos ir kitos pajamos</t>
  </si>
  <si>
    <t>1.4. Europos Sąjungos ir kitos tarptautinės finansinės paramos lėšos</t>
  </si>
  <si>
    <t>1.5. Skolintos lėšos</t>
  </si>
  <si>
    <t>1.6. Ankstesnių metų likučiai</t>
  </si>
  <si>
    <t>ES</t>
  </si>
  <si>
    <t>SK</t>
  </si>
  <si>
    <t>SBL</t>
  </si>
  <si>
    <t>KT</t>
  </si>
  <si>
    <t>KĖDAINIŲ RAJONO SAVIVALDYBĖS ADMINISTRACIJOS TRUSKAVA SENIŪNIJA</t>
  </si>
  <si>
    <t>2/0,97</t>
  </si>
  <si>
    <t xml:space="preserve">   ~65 asm.</t>
  </si>
  <si>
    <t xml:space="preserve"> ~ 204 asm.</t>
  </si>
  <si>
    <t>~17</t>
  </si>
  <si>
    <t>7               3,4468</t>
  </si>
  <si>
    <t>15,48</t>
  </si>
  <si>
    <t>Vietinių kelių ilgis, km ,                       greideriuojami keliai,  kv. m.</t>
  </si>
  <si>
    <t>90,961             ~420 000</t>
  </si>
  <si>
    <t>Pasodinti daugiamečių gėlių vnt./pasodinti medelių ir krūmų vnt.</t>
  </si>
  <si>
    <t>Gerinti želdynų būklę, sodinti medelius ir želdinius ( 2 tūkst. Eur)*</t>
  </si>
  <si>
    <t>Autobokštelio nuomos skaičius (val./km)</t>
  </si>
  <si>
    <t>~20/~250</t>
  </si>
  <si>
    <t>~75</t>
  </si>
  <si>
    <t>1/0,8</t>
  </si>
  <si>
    <t>~3/~2</t>
  </si>
  <si>
    <t>905</t>
  </si>
  <si>
    <t>2/1         ~10</t>
  </si>
  <si>
    <t>~70                                                ~50                      ~10                                                         ~10</t>
  </si>
  <si>
    <t xml:space="preserve"> Užtikrinti seniūnaičių veiklą, organizuoti seniūnaičių sueigas, pasitarimus</t>
  </si>
  <si>
    <t>Išrinktų seniūnaičių skaičius,    suortganizuotų sueigų skaičius</t>
  </si>
  <si>
    <t>6/2</t>
  </si>
  <si>
    <t>210</t>
  </si>
  <si>
    <t>Žvyro įsigijimas keliams bei gatvėms su žvyro danga*</t>
  </si>
  <si>
    <t>7/5,45</t>
  </si>
  <si>
    <t>*</t>
  </si>
  <si>
    <t>~1505              ~ 100</t>
  </si>
  <si>
    <t>Kelių ir gatvių su asfalto danga išdaužų remontas kv. m.                                                              Kelio TR5 asfalto dangos atnaujinimas  Bažnyčios g.  TRG 001 asfaltavimo projektavimo darbai, vnt.</t>
  </si>
  <si>
    <t xml:space="preserve"> ~ 200                2</t>
  </si>
  <si>
    <t>~180            ~1</t>
  </si>
  <si>
    <t>~1100              ~ 2,1</t>
  </si>
  <si>
    <t>Išnagrinėta įvairaus pobūdžio prašymų ir raštų vnt.                                                                   išduota pažymų vnt.                                           išleista veiklos organizavimo įsakymų vnt.</t>
  </si>
  <si>
    <t>~100             ~80                 ~25</t>
  </si>
  <si>
    <t>Parengti dokumentų saugojimo apyrašai, naikinimo aktai, vnt.                                     Išduotų pažymų skaičius</t>
  </si>
  <si>
    <t>Uždavinio, priemonės pavadinimas, finansavimo šaltiniai</t>
  </si>
  <si>
    <t>2025 m. kovo 14 d. įsakymu  Nr. AD-1-259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</si>
</sst>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L_t_-;\-* #,##0.00\ _L_t_-;_-* &quot;-&quot;??\ _L_t_-;_-@_-"/>
    <numFmt numFmtId="165" formatCode="#,##0.0"/>
    <numFmt numFmtId="166" formatCode="0.0"/>
  </numFmts>
  <fonts count="35" x14ac:knownFonts="1">
    <font>
      <sz val="10"/>
      <name val="Arial"/>
      <charset val="186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9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u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i/>
      <sz val="10"/>
      <color theme="1"/>
      <name val="Arial"/>
      <family val="2"/>
      <charset val="186"/>
    </font>
    <font>
      <b/>
      <sz val="12"/>
      <color rgb="FF002060"/>
      <name val="Times New Roman"/>
      <family val="1"/>
      <charset val="186"/>
    </font>
    <font>
      <b/>
      <u/>
      <sz val="12"/>
      <color theme="1"/>
      <name val="Times New Roman"/>
      <family val="1"/>
    </font>
    <font>
      <i/>
      <sz val="12"/>
      <name val="Times New Roman"/>
      <family val="1"/>
    </font>
    <font>
      <sz val="11"/>
      <color rgb="FFFF0000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sz val="11"/>
      <color rgb="FFFF0000"/>
      <name val="Arial"/>
      <family val="2"/>
      <charset val="186"/>
    </font>
    <font>
      <i/>
      <sz val="11"/>
      <color rgb="FFFF0000"/>
      <name val="Arial"/>
      <family val="2"/>
      <charset val="186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Times New Roman"/>
      <family val="1"/>
      <charset val="186"/>
    </font>
    <font>
      <i/>
      <sz val="1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</cellStyleXfs>
  <cellXfs count="177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49" fontId="9" fillId="0" borderId="0" xfId="0" applyNumberFormat="1" applyFont="1" applyAlignment="1">
      <alignment wrapText="1"/>
    </xf>
    <xf numFmtId="49" fontId="6" fillId="0" borderId="0" xfId="0" applyNumberFormat="1" applyFont="1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49" fontId="6" fillId="3" borderId="0" xfId="0" applyNumberFormat="1" applyFont="1" applyFill="1" applyAlignment="1">
      <alignment horizontal="left" wrapText="1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8" fillId="2" borderId="0" xfId="0" applyFont="1" applyFill="1"/>
    <xf numFmtId="0" fontId="14" fillId="2" borderId="0" xfId="0" applyFont="1" applyFill="1"/>
    <xf numFmtId="0" fontId="6" fillId="0" borderId="0" xfId="0" applyFont="1" applyAlignment="1">
      <alignment horizontal="center" wrapText="1"/>
    </xf>
    <xf numFmtId="0" fontId="6" fillId="3" borderId="0" xfId="0" applyFont="1" applyFill="1" applyAlignment="1">
      <alignment wrapText="1"/>
    </xf>
    <xf numFmtId="165" fontId="6" fillId="0" borderId="0" xfId="0" applyNumberFormat="1" applyFont="1" applyAlignment="1">
      <alignment horizontal="center" wrapText="1"/>
    </xf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0" fillId="2" borderId="0" xfId="0" applyFont="1" applyFill="1"/>
    <xf numFmtId="0" fontId="21" fillId="2" borderId="0" xfId="0" applyFont="1" applyFill="1"/>
    <xf numFmtId="49" fontId="22" fillId="9" borderId="10" xfId="0" applyNumberFormat="1" applyFont="1" applyFill="1" applyBorder="1" applyAlignment="1">
      <alignment vertical="center" wrapText="1"/>
    </xf>
    <xf numFmtId="49" fontId="22" fillId="9" borderId="5" xfId="0" applyNumberFormat="1" applyFont="1" applyFill="1" applyBorder="1" applyAlignment="1">
      <alignment vertical="center" wrapText="1"/>
    </xf>
    <xf numFmtId="49" fontId="22" fillId="10" borderId="7" xfId="0" applyNumberFormat="1" applyFont="1" applyFill="1" applyBorder="1" applyAlignment="1">
      <alignment horizontal="right" vertical="top" wrapText="1"/>
    </xf>
    <xf numFmtId="165" fontId="24" fillId="3" borderId="0" xfId="0" applyNumberFormat="1" applyFont="1" applyFill="1" applyAlignment="1">
      <alignment horizontal="left" vertical="top" wrapText="1"/>
    </xf>
    <xf numFmtId="0" fontId="24" fillId="3" borderId="0" xfId="0" applyFont="1" applyFill="1" applyAlignment="1">
      <alignment vertical="top" wrapText="1"/>
    </xf>
    <xf numFmtId="49" fontId="22" fillId="3" borderId="1" xfId="0" applyNumberFormat="1" applyFont="1" applyFill="1" applyBorder="1" applyAlignment="1">
      <alignment horizontal="right" vertical="top" wrapText="1"/>
    </xf>
    <xf numFmtId="0" fontId="22" fillId="8" borderId="1" xfId="4" applyFont="1" applyFill="1" applyBorder="1" applyAlignment="1">
      <alignment horizontal="left" vertical="top" wrapText="1"/>
    </xf>
    <xf numFmtId="0" fontId="22" fillId="8" borderId="1" xfId="4" applyFont="1" applyFill="1" applyBorder="1" applyAlignment="1">
      <alignment vertical="top" wrapText="1"/>
    </xf>
    <xf numFmtId="0" fontId="24" fillId="3" borderId="0" xfId="0" applyFont="1" applyFill="1" applyAlignment="1">
      <alignment horizontal="right" vertical="top" wrapText="1"/>
    </xf>
    <xf numFmtId="0" fontId="24" fillId="0" borderId="1" xfId="4" applyFont="1" applyBorder="1" applyAlignment="1">
      <alignment horizontal="left" vertical="top" wrapText="1"/>
    </xf>
    <xf numFmtId="0" fontId="23" fillId="0" borderId="1" xfId="4" applyFont="1" applyBorder="1" applyAlignment="1">
      <alignment vertical="top" wrapText="1"/>
    </xf>
    <xf numFmtId="0" fontId="24" fillId="0" borderId="1" xfId="4" applyFont="1" applyBorder="1" applyAlignment="1">
      <alignment vertical="top" wrapText="1"/>
    </xf>
    <xf numFmtId="165" fontId="24" fillId="3" borderId="0" xfId="0" applyNumberFormat="1" applyFont="1" applyFill="1" applyAlignment="1">
      <alignment horizontal="right" vertical="top" wrapText="1"/>
    </xf>
    <xf numFmtId="0" fontId="22" fillId="0" borderId="1" xfId="4" applyFont="1" applyBorder="1" applyAlignment="1">
      <alignment vertical="top" wrapText="1"/>
    </xf>
    <xf numFmtId="0" fontId="24" fillId="3" borderId="1" xfId="4" applyFont="1" applyFill="1" applyBorder="1" applyAlignment="1">
      <alignment horizontal="left" vertical="top" wrapText="1"/>
    </xf>
    <xf numFmtId="0" fontId="22" fillId="3" borderId="1" xfId="4" applyFont="1" applyFill="1" applyBorder="1" applyAlignment="1">
      <alignment vertical="top" wrapText="1"/>
    </xf>
    <xf numFmtId="0" fontId="22" fillId="6" borderId="1" xfId="4" applyFont="1" applyFill="1" applyBorder="1" applyAlignment="1">
      <alignment horizontal="left" vertical="top" wrapText="1"/>
    </xf>
    <xf numFmtId="0" fontId="22" fillId="6" borderId="1" xfId="4" applyFont="1" applyFill="1" applyBorder="1" applyAlignment="1">
      <alignment vertical="top" wrapText="1"/>
    </xf>
    <xf numFmtId="0" fontId="22" fillId="7" borderId="1" xfId="4" applyFont="1" applyFill="1" applyBorder="1" applyAlignment="1">
      <alignment horizontal="left" vertical="top" wrapText="1"/>
    </xf>
    <xf numFmtId="0" fontId="22" fillId="7" borderId="1" xfId="4" applyFont="1" applyFill="1" applyBorder="1" applyAlignment="1">
      <alignment vertical="top" wrapText="1"/>
    </xf>
    <xf numFmtId="0" fontId="23" fillId="0" borderId="1" xfId="4" applyFont="1" applyBorder="1" applyAlignment="1">
      <alignment horizontal="left" vertical="top" wrapText="1"/>
    </xf>
    <xf numFmtId="165" fontId="23" fillId="3" borderId="0" xfId="0" applyNumberFormat="1" applyFont="1" applyFill="1" applyAlignment="1">
      <alignment horizontal="left" vertical="top" wrapText="1"/>
    </xf>
    <xf numFmtId="165" fontId="23" fillId="3" borderId="0" xfId="0" applyNumberFormat="1" applyFont="1" applyFill="1" applyAlignment="1">
      <alignment horizontal="right" vertical="top" wrapText="1"/>
    </xf>
    <xf numFmtId="2" fontId="24" fillId="4" borderId="1" xfId="0" applyNumberFormat="1" applyFont="1" applyFill="1" applyBorder="1" applyAlignment="1">
      <alignment vertical="center" wrapText="1"/>
    </xf>
    <xf numFmtId="2" fontId="22" fillId="6" borderId="1" xfId="4" applyNumberFormat="1" applyFont="1" applyFill="1" applyBorder="1" applyAlignment="1">
      <alignment vertical="center" wrapText="1"/>
    </xf>
    <xf numFmtId="2" fontId="24" fillId="3" borderId="1" xfId="4" applyNumberFormat="1" applyFont="1" applyFill="1" applyBorder="1" applyAlignment="1">
      <alignment vertical="center" wrapText="1"/>
    </xf>
    <xf numFmtId="2" fontId="22" fillId="7" borderId="1" xfId="4" applyNumberFormat="1" applyFont="1" applyFill="1" applyBorder="1" applyAlignment="1">
      <alignment vertical="center" wrapText="1"/>
    </xf>
    <xf numFmtId="2" fontId="23" fillId="3" borderId="1" xfId="4" applyNumberFormat="1" applyFont="1" applyFill="1" applyBorder="1" applyAlignment="1">
      <alignment vertical="center" wrapText="1"/>
    </xf>
    <xf numFmtId="49" fontId="9" fillId="9" borderId="10" xfId="0" applyNumberFormat="1" applyFont="1" applyFill="1" applyBorder="1" applyAlignment="1">
      <alignment vertical="top" wrapText="1"/>
    </xf>
    <xf numFmtId="49" fontId="9" fillId="9" borderId="5" xfId="0" applyNumberFormat="1" applyFont="1" applyFill="1" applyBorder="1" applyAlignment="1">
      <alignment vertical="top" wrapText="1"/>
    </xf>
    <xf numFmtId="0" fontId="26" fillId="8" borderId="1" xfId="4" applyFont="1" applyFill="1" applyBorder="1" applyAlignment="1">
      <alignment vertical="top" wrapText="1"/>
    </xf>
    <xf numFmtId="0" fontId="17" fillId="0" borderId="1" xfId="4" applyFont="1" applyBorder="1" applyAlignment="1">
      <alignment vertical="top" wrapText="1"/>
    </xf>
    <xf numFmtId="0" fontId="17" fillId="3" borderId="1" xfId="4" applyFont="1" applyFill="1" applyBorder="1" applyAlignment="1">
      <alignment vertical="top" wrapText="1"/>
    </xf>
    <xf numFmtId="0" fontId="26" fillId="6" borderId="1" xfId="4" applyFont="1" applyFill="1" applyBorder="1" applyAlignment="1">
      <alignment vertical="top" wrapText="1"/>
    </xf>
    <xf numFmtId="0" fontId="26" fillId="7" borderId="1" xfId="4" applyFont="1" applyFill="1" applyBorder="1" applyAlignment="1">
      <alignment vertical="top" wrapText="1"/>
    </xf>
    <xf numFmtId="0" fontId="25" fillId="0" borderId="1" xfId="4" applyFont="1" applyBorder="1" applyAlignment="1">
      <alignment vertical="top" wrapText="1"/>
    </xf>
    <xf numFmtId="0" fontId="28" fillId="8" borderId="1" xfId="4" applyFont="1" applyFill="1" applyBorder="1" applyAlignment="1">
      <alignment horizontal="center" vertical="center" wrapText="1"/>
    </xf>
    <xf numFmtId="0" fontId="29" fillId="0" borderId="1" xfId="4" applyFont="1" applyBorder="1" applyAlignment="1">
      <alignment horizontal="center" vertical="center" wrapText="1"/>
    </xf>
    <xf numFmtId="0" fontId="29" fillId="3" borderId="1" xfId="4" applyFont="1" applyFill="1" applyBorder="1" applyAlignment="1">
      <alignment horizontal="center" vertical="center" wrapText="1"/>
    </xf>
    <xf numFmtId="0" fontId="28" fillId="6" borderId="1" xfId="4" applyFont="1" applyFill="1" applyBorder="1" applyAlignment="1">
      <alignment horizontal="center" vertical="center" wrapText="1"/>
    </xf>
    <xf numFmtId="0" fontId="28" fillId="7" borderId="1" xfId="4" applyFont="1" applyFill="1" applyBorder="1" applyAlignment="1">
      <alignment horizontal="center" vertical="center" wrapText="1"/>
    </xf>
    <xf numFmtId="0" fontId="27" fillId="0" borderId="1" xfId="4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30" fillId="3" borderId="2" xfId="0" applyNumberFormat="1" applyFont="1" applyFill="1" applyBorder="1" applyAlignment="1">
      <alignment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49" fontId="30" fillId="0" borderId="13" xfId="0" applyNumberFormat="1" applyFont="1" applyBorder="1" applyAlignment="1">
      <alignment vertical="center" wrapText="1"/>
    </xf>
    <xf numFmtId="49" fontId="30" fillId="0" borderId="1" xfId="0" applyNumberFormat="1" applyFont="1" applyBorder="1" applyAlignment="1">
      <alignment vertical="center" wrapText="1"/>
    </xf>
    <xf numFmtId="49" fontId="30" fillId="3" borderId="1" xfId="0" applyNumberFormat="1" applyFont="1" applyFill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left" vertical="center" wrapText="1"/>
    </xf>
    <xf numFmtId="49" fontId="31" fillId="0" borderId="1" xfId="0" applyNumberFormat="1" applyFont="1" applyBorder="1" applyAlignment="1">
      <alignment horizontal="left" vertical="center" wrapText="1"/>
    </xf>
    <xf numFmtId="49" fontId="30" fillId="0" borderId="4" xfId="0" applyNumberFormat="1" applyFont="1" applyBorder="1" applyAlignment="1">
      <alignment horizontal="center" vertical="center" wrapText="1"/>
    </xf>
    <xf numFmtId="49" fontId="30" fillId="3" borderId="4" xfId="0" applyNumberFormat="1" applyFont="1" applyFill="1" applyBorder="1" applyAlignment="1">
      <alignment horizontal="center" vertical="center" wrapText="1"/>
    </xf>
    <xf numFmtId="49" fontId="31" fillId="3" borderId="1" xfId="0" applyNumberFormat="1" applyFont="1" applyFill="1" applyBorder="1" applyAlignment="1">
      <alignment horizontal="center" vertical="center" wrapText="1"/>
    </xf>
    <xf numFmtId="49" fontId="30" fillId="0" borderId="6" xfId="0" applyNumberFormat="1" applyFont="1" applyBorder="1" applyAlignment="1">
      <alignment horizontal="left" vertical="center" wrapText="1"/>
    </xf>
    <xf numFmtId="49" fontId="30" fillId="0" borderId="4" xfId="0" applyNumberFormat="1" applyFont="1" applyBorder="1" applyAlignment="1">
      <alignment horizontal="left" vertical="center" wrapText="1"/>
    </xf>
    <xf numFmtId="49" fontId="30" fillId="3" borderId="1" xfId="0" applyNumberFormat="1" applyFont="1" applyFill="1" applyBorder="1" applyAlignment="1">
      <alignment horizontal="left" vertical="center" wrapText="1"/>
    </xf>
    <xf numFmtId="49" fontId="30" fillId="0" borderId="5" xfId="0" applyNumberFormat="1" applyFont="1" applyBorder="1" applyAlignment="1">
      <alignment horizontal="left" vertical="center" wrapText="1"/>
    </xf>
    <xf numFmtId="49" fontId="30" fillId="0" borderId="10" xfId="0" applyNumberFormat="1" applyFont="1" applyBorder="1" applyAlignment="1">
      <alignment horizontal="left" vertical="center" wrapText="1"/>
    </xf>
    <xf numFmtId="49" fontId="30" fillId="3" borderId="5" xfId="0" applyNumberFormat="1" applyFont="1" applyFill="1" applyBorder="1" applyAlignment="1">
      <alignment horizontal="center" vertical="center" wrapText="1"/>
    </xf>
    <xf numFmtId="49" fontId="33" fillId="5" borderId="1" xfId="0" applyNumberFormat="1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vertical="top" wrapText="1"/>
    </xf>
    <xf numFmtId="49" fontId="32" fillId="5" borderId="1" xfId="0" applyNumberFormat="1" applyFont="1" applyFill="1" applyBorder="1" applyAlignment="1">
      <alignment horizontal="center" vertical="center" wrapText="1"/>
    </xf>
    <xf numFmtId="49" fontId="32" fillId="5" borderId="1" xfId="0" applyNumberFormat="1" applyFont="1" applyFill="1" applyBorder="1" applyAlignment="1">
      <alignment vertical="top" wrapText="1"/>
    </xf>
    <xf numFmtId="49" fontId="32" fillId="5" borderId="4" xfId="0" applyNumberFormat="1" applyFont="1" applyFill="1" applyBorder="1" applyAlignment="1">
      <alignment vertical="top" wrapText="1"/>
    </xf>
    <xf numFmtId="49" fontId="31" fillId="5" borderId="1" xfId="0" applyNumberFormat="1" applyFont="1" applyFill="1" applyBorder="1" applyAlignment="1">
      <alignment horizontal="center" vertical="center" wrapText="1"/>
    </xf>
    <xf numFmtId="49" fontId="30" fillId="5" borderId="1" xfId="0" applyNumberFormat="1" applyFont="1" applyFill="1" applyBorder="1" applyAlignment="1">
      <alignment horizontal="center" vertical="center" wrapText="1"/>
    </xf>
    <xf numFmtId="49" fontId="32" fillId="5" borderId="1" xfId="0" applyNumberFormat="1" applyFont="1" applyFill="1" applyBorder="1" applyAlignment="1">
      <alignment horizontal="left" vertical="center" wrapText="1"/>
    </xf>
    <xf numFmtId="166" fontId="10" fillId="9" borderId="1" xfId="0" applyNumberFormat="1" applyFont="1" applyFill="1" applyBorder="1" applyAlignment="1">
      <alignment horizontal="center" vertical="center" wrapText="1"/>
    </xf>
    <xf numFmtId="166" fontId="33" fillId="5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6" fontId="30" fillId="5" borderId="10" xfId="0" applyNumberFormat="1" applyFont="1" applyFill="1" applyBorder="1" applyAlignment="1">
      <alignment horizontal="center" vertical="center" wrapText="1"/>
    </xf>
    <xf numFmtId="166" fontId="30" fillId="3" borderId="4" xfId="1" applyNumberFormat="1" applyFont="1" applyFill="1" applyBorder="1" applyAlignment="1">
      <alignment horizontal="center" vertical="center"/>
    </xf>
    <xf numFmtId="166" fontId="32" fillId="5" borderId="9" xfId="0" applyNumberFormat="1" applyFont="1" applyFill="1" applyBorder="1" applyAlignment="1">
      <alignment horizontal="center" vertical="center" wrapText="1"/>
    </xf>
    <xf numFmtId="166" fontId="30" fillId="3" borderId="1" xfId="1" applyNumberFormat="1" applyFont="1" applyFill="1" applyBorder="1" applyAlignment="1">
      <alignment horizontal="center" vertical="center"/>
    </xf>
    <xf numFmtId="166" fontId="32" fillId="5" borderId="10" xfId="0" applyNumberFormat="1" applyFont="1" applyFill="1" applyBorder="1" applyAlignment="1">
      <alignment horizontal="center" vertical="center" wrapText="1"/>
    </xf>
    <xf numFmtId="166" fontId="30" fillId="5" borderId="4" xfId="0" applyNumberFormat="1" applyFont="1" applyFill="1" applyBorder="1" applyAlignment="1">
      <alignment horizontal="center" vertical="center" wrapText="1"/>
    </xf>
    <xf numFmtId="166" fontId="30" fillId="3" borderId="10" xfId="1" applyNumberFormat="1" applyFont="1" applyFill="1" applyBorder="1" applyAlignment="1">
      <alignment horizontal="center" vertical="center"/>
    </xf>
    <xf numFmtId="166" fontId="30" fillId="0" borderId="1" xfId="1" applyNumberFormat="1" applyFont="1" applyBorder="1" applyAlignment="1">
      <alignment horizontal="center" vertical="center"/>
    </xf>
    <xf numFmtId="166" fontId="10" fillId="10" borderId="1" xfId="0" applyNumberFormat="1" applyFont="1" applyFill="1" applyBorder="1" applyAlignment="1">
      <alignment horizontal="center" vertical="center" wrapText="1"/>
    </xf>
    <xf numFmtId="0" fontId="34" fillId="0" borderId="0" xfId="0" applyFont="1"/>
    <xf numFmtId="49" fontId="30" fillId="0" borderId="0" xfId="0" applyNumberFormat="1" applyFont="1" applyAlignment="1">
      <alignment wrapText="1"/>
    </xf>
    <xf numFmtId="49" fontId="6" fillId="0" borderId="1" xfId="0" applyNumberFormat="1" applyFont="1" applyBorder="1" applyAlignment="1">
      <alignment horizontal="left" vertical="center" wrapText="1"/>
    </xf>
    <xf numFmtId="49" fontId="30" fillId="3" borderId="2" xfId="0" applyNumberFormat="1" applyFont="1" applyFill="1" applyBorder="1" applyAlignment="1">
      <alignment horizontal="center" vertical="center" wrapText="1"/>
    </xf>
    <xf numFmtId="49" fontId="30" fillId="3" borderId="6" xfId="0" applyNumberFormat="1" applyFont="1" applyFill="1" applyBorder="1" applyAlignment="1">
      <alignment horizontal="center" vertical="center" wrapText="1"/>
    </xf>
    <xf numFmtId="49" fontId="30" fillId="3" borderId="4" xfId="0" applyNumberFormat="1" applyFont="1" applyFill="1" applyBorder="1" applyAlignment="1">
      <alignment horizontal="center" vertical="center" wrapText="1"/>
    </xf>
    <xf numFmtId="49" fontId="30" fillId="3" borderId="2" xfId="0" applyNumberFormat="1" applyFont="1" applyFill="1" applyBorder="1" applyAlignment="1">
      <alignment horizontal="left" vertical="center" wrapText="1"/>
    </xf>
    <xf numFmtId="49" fontId="30" fillId="3" borderId="6" xfId="0" applyNumberFormat="1" applyFont="1" applyFill="1" applyBorder="1" applyAlignment="1">
      <alignment horizontal="left" vertical="center" wrapText="1"/>
    </xf>
    <xf numFmtId="49" fontId="30" fillId="3" borderId="4" xfId="0" applyNumberFormat="1" applyFont="1" applyFill="1" applyBorder="1" applyAlignment="1">
      <alignment horizontal="left" vertical="center" wrapText="1"/>
    </xf>
    <xf numFmtId="49" fontId="30" fillId="0" borderId="2" xfId="0" applyNumberFormat="1" applyFont="1" applyBorder="1" applyAlignment="1">
      <alignment horizontal="left" vertical="center" wrapText="1"/>
    </xf>
    <xf numFmtId="49" fontId="30" fillId="0" borderId="6" xfId="0" applyNumberFormat="1" applyFont="1" applyBorder="1" applyAlignment="1">
      <alignment horizontal="left" vertical="center" wrapText="1"/>
    </xf>
    <xf numFmtId="49" fontId="30" fillId="0" borderId="4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11" xfId="0" applyNumberFormat="1" applyFont="1" applyBorder="1" applyAlignment="1">
      <alignment horizontal="left" vertical="center" wrapText="1"/>
    </xf>
    <xf numFmtId="49" fontId="6" fillId="0" borderId="12" xfId="0" applyNumberFormat="1" applyFont="1" applyBorder="1" applyAlignment="1">
      <alignment horizontal="left" vertical="center" wrapText="1"/>
    </xf>
    <xf numFmtId="49" fontId="30" fillId="0" borderId="1" xfId="0" applyNumberFormat="1" applyFont="1" applyBorder="1" applyAlignment="1">
      <alignment horizontal="left" vertical="center" wrapText="1"/>
    </xf>
    <xf numFmtId="49" fontId="22" fillId="9" borderId="3" xfId="0" applyNumberFormat="1" applyFont="1" applyFill="1" applyBorder="1" applyAlignment="1">
      <alignment horizontal="left" vertical="center" wrapText="1"/>
    </xf>
    <xf numFmtId="49" fontId="22" fillId="9" borderId="10" xfId="0" applyNumberFormat="1" applyFont="1" applyFill="1" applyBorder="1" applyAlignment="1">
      <alignment horizontal="left" vertical="center" wrapText="1"/>
    </xf>
    <xf numFmtId="49" fontId="32" fillId="5" borderId="3" xfId="0" applyNumberFormat="1" applyFont="1" applyFill="1" applyBorder="1" applyAlignment="1">
      <alignment horizontal="left" vertical="center" wrapText="1"/>
    </xf>
    <xf numFmtId="49" fontId="32" fillId="5" borderId="10" xfId="0" applyNumberFormat="1" applyFont="1" applyFill="1" applyBorder="1" applyAlignment="1">
      <alignment horizontal="left" vertical="center" wrapText="1"/>
    </xf>
    <xf numFmtId="49" fontId="32" fillId="5" borderId="5" xfId="0" applyNumberFormat="1" applyFont="1" applyFill="1" applyBorder="1" applyAlignment="1">
      <alignment horizontal="left" vertical="center" wrapText="1"/>
    </xf>
    <xf numFmtId="49" fontId="32" fillId="5" borderId="13" xfId="0" applyNumberFormat="1" applyFont="1" applyFill="1" applyBorder="1" applyAlignment="1">
      <alignment horizontal="left" vertical="center" wrapText="1"/>
    </xf>
    <xf numFmtId="49" fontId="30" fillId="0" borderId="2" xfId="0" applyNumberFormat="1" applyFont="1" applyBorder="1" applyAlignment="1">
      <alignment horizontal="center" vertical="center" wrapText="1"/>
    </xf>
    <xf numFmtId="49" fontId="30" fillId="0" borderId="6" xfId="0" applyNumberFormat="1" applyFont="1" applyBorder="1" applyAlignment="1">
      <alignment horizontal="center" vertical="center" wrapText="1"/>
    </xf>
    <xf numFmtId="49" fontId="30" fillId="0" borderId="4" xfId="0" applyNumberFormat="1" applyFont="1" applyBorder="1" applyAlignment="1">
      <alignment horizontal="center" vertical="center" wrapText="1"/>
    </xf>
    <xf numFmtId="49" fontId="30" fillId="3" borderId="11" xfId="0" applyNumberFormat="1" applyFont="1" applyFill="1" applyBorder="1" applyAlignment="1">
      <alignment horizontal="left" vertical="center" wrapText="1"/>
    </xf>
    <xf numFmtId="49" fontId="30" fillId="3" borderId="8" xfId="0" applyNumberFormat="1" applyFont="1" applyFill="1" applyBorder="1" applyAlignment="1">
      <alignment horizontal="left" vertical="center" wrapText="1"/>
    </xf>
    <xf numFmtId="49" fontId="30" fillId="3" borderId="12" xfId="0" applyNumberFormat="1" applyFont="1" applyFill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22" fillId="3" borderId="1" xfId="0" applyNumberFormat="1" applyFont="1" applyFill="1" applyBorder="1" applyAlignment="1">
      <alignment horizontal="right" vertical="top" wrapText="1"/>
    </xf>
    <xf numFmtId="166" fontId="30" fillId="3" borderId="2" xfId="1" applyNumberFormat="1" applyFont="1" applyFill="1" applyBorder="1" applyAlignment="1">
      <alignment horizontal="center" vertical="center"/>
    </xf>
    <xf numFmtId="166" fontId="30" fillId="3" borderId="6" xfId="1" applyNumberFormat="1" applyFont="1" applyFill="1" applyBorder="1" applyAlignment="1">
      <alignment horizontal="center" vertical="center"/>
    </xf>
    <xf numFmtId="166" fontId="30" fillId="3" borderId="4" xfId="1" applyNumberFormat="1" applyFont="1" applyFill="1" applyBorder="1" applyAlignment="1">
      <alignment horizontal="center" vertical="center"/>
    </xf>
    <xf numFmtId="166" fontId="30" fillId="0" borderId="2" xfId="1" applyNumberFormat="1" applyFont="1" applyBorder="1" applyAlignment="1">
      <alignment horizontal="center" vertical="center"/>
    </xf>
    <xf numFmtId="166" fontId="30" fillId="0" borderId="6" xfId="1" applyNumberFormat="1" applyFont="1" applyBorder="1" applyAlignment="1">
      <alignment horizontal="center" vertical="center"/>
    </xf>
    <xf numFmtId="166" fontId="30" fillId="0" borderId="4" xfId="1" applyNumberFormat="1" applyFont="1" applyBorder="1" applyAlignment="1">
      <alignment horizontal="center" vertical="center"/>
    </xf>
    <xf numFmtId="49" fontId="30" fillId="3" borderId="11" xfId="0" applyNumberFormat="1" applyFont="1" applyFill="1" applyBorder="1" applyAlignment="1">
      <alignment horizontal="center" vertical="center" wrapText="1"/>
    </xf>
    <xf numFmtId="49" fontId="30" fillId="3" borderId="8" xfId="0" applyNumberFormat="1" applyFont="1" applyFill="1" applyBorder="1" applyAlignment="1">
      <alignment horizontal="center" vertical="center" wrapText="1"/>
    </xf>
    <xf numFmtId="49" fontId="30" fillId="3" borderId="12" xfId="0" applyNumberFormat="1" applyFont="1" applyFill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49" fontId="22" fillId="10" borderId="10" xfId="0" applyNumberFormat="1" applyFont="1" applyFill="1" applyBorder="1" applyAlignment="1">
      <alignment horizontal="right" vertical="top" wrapText="1"/>
    </xf>
    <xf numFmtId="49" fontId="22" fillId="10" borderId="5" xfId="0" applyNumberFormat="1" applyFont="1" applyFill="1" applyBorder="1" applyAlignment="1">
      <alignment horizontal="right" vertical="top" wrapText="1"/>
    </xf>
    <xf numFmtId="0" fontId="6" fillId="0" borderId="0" xfId="0" applyFo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32" fillId="6" borderId="2" xfId="0" applyFont="1" applyFill="1" applyBorder="1" applyAlignment="1">
      <alignment horizontal="center" vertical="center" wrapText="1"/>
    </xf>
    <xf numFmtId="0" fontId="32" fillId="6" borderId="4" xfId="0" applyFont="1" applyFill="1" applyBorder="1" applyAlignment="1">
      <alignment horizontal="center" vertical="center" wrapText="1"/>
    </xf>
    <xf numFmtId="49" fontId="32" fillId="6" borderId="2" xfId="0" applyNumberFormat="1" applyFont="1" applyFill="1" applyBorder="1" applyAlignment="1">
      <alignment horizontal="center" vertical="center" textRotation="90" wrapText="1"/>
    </xf>
    <xf numFmtId="49" fontId="32" fillId="6" borderId="6" xfId="0" applyNumberFormat="1" applyFont="1" applyFill="1" applyBorder="1" applyAlignment="1">
      <alignment horizontal="center" vertical="center" textRotation="90" wrapText="1"/>
    </xf>
    <xf numFmtId="49" fontId="32" fillId="6" borderId="4" xfId="0" applyNumberFormat="1" applyFont="1" applyFill="1" applyBorder="1" applyAlignment="1">
      <alignment horizontal="center" vertical="center" textRotation="90" wrapText="1"/>
    </xf>
    <xf numFmtId="0" fontId="32" fillId="6" borderId="1" xfId="0" applyFont="1" applyFill="1" applyBorder="1" applyAlignment="1">
      <alignment horizontal="center" vertical="center" wrapText="1"/>
    </xf>
    <xf numFmtId="49" fontId="32" fillId="6" borderId="1" xfId="0" applyNumberFormat="1" applyFont="1" applyFill="1" applyBorder="1" applyAlignment="1">
      <alignment horizontal="center" vertical="center" wrapText="1"/>
    </xf>
    <xf numFmtId="49" fontId="32" fillId="6" borderId="2" xfId="0" applyNumberFormat="1" applyFont="1" applyFill="1" applyBorder="1" applyAlignment="1">
      <alignment horizontal="center" vertical="center" wrapText="1"/>
    </xf>
    <xf numFmtId="49" fontId="32" fillId="6" borderId="6" xfId="0" applyNumberFormat="1" applyFont="1" applyFill="1" applyBorder="1" applyAlignment="1">
      <alignment horizontal="center" vertical="center" wrapText="1"/>
    </xf>
    <xf numFmtId="49" fontId="33" fillId="6" borderId="11" xfId="0" applyNumberFormat="1" applyFont="1" applyFill="1" applyBorder="1" applyAlignment="1">
      <alignment horizontal="center" vertical="center" wrapText="1"/>
    </xf>
    <xf numFmtId="49" fontId="33" fillId="6" borderId="8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wrapText="1"/>
    </xf>
    <xf numFmtId="49" fontId="32" fillId="6" borderId="4" xfId="0" applyNumberFormat="1" applyFont="1" applyFill="1" applyBorder="1" applyAlignment="1">
      <alignment horizontal="center" vertical="center" wrapText="1"/>
    </xf>
    <xf numFmtId="49" fontId="10" fillId="9" borderId="3" xfId="0" applyNumberFormat="1" applyFont="1" applyFill="1" applyBorder="1" applyAlignment="1">
      <alignment horizontal="left" vertical="center" wrapText="1"/>
    </xf>
    <xf numFmtId="49" fontId="10" fillId="9" borderId="10" xfId="0" applyNumberFormat="1" applyFont="1" applyFill="1" applyBorder="1" applyAlignment="1">
      <alignment horizontal="left" vertical="center" wrapText="1"/>
    </xf>
    <xf numFmtId="49" fontId="10" fillId="9" borderId="5" xfId="0" applyNumberFormat="1" applyFont="1" applyFill="1" applyBorder="1" applyAlignment="1">
      <alignment horizontal="left" vertical="center" wrapText="1"/>
    </xf>
    <xf numFmtId="49" fontId="33" fillId="5" borderId="1" xfId="0" applyNumberFormat="1" applyFont="1" applyFill="1" applyBorder="1" applyAlignment="1">
      <alignment horizontal="left" vertical="center" wrapText="1"/>
    </xf>
    <xf numFmtId="166" fontId="30" fillId="0" borderId="1" xfId="0" applyNumberFormat="1" applyFont="1" applyBorder="1" applyAlignment="1">
      <alignment horizontal="center" vertical="center" wrapText="1"/>
    </xf>
    <xf numFmtId="166" fontId="30" fillId="0" borderId="2" xfId="0" applyNumberFormat="1" applyFont="1" applyBorder="1" applyAlignment="1">
      <alignment horizontal="center" vertical="center" wrapText="1"/>
    </xf>
    <xf numFmtId="166" fontId="30" fillId="0" borderId="6" xfId="0" applyNumberFormat="1" applyFont="1" applyBorder="1" applyAlignment="1">
      <alignment horizontal="center" vertical="center" wrapText="1"/>
    </xf>
    <xf numFmtId="166" fontId="30" fillId="0" borderId="4" xfId="0" applyNumberFormat="1" applyFont="1" applyBorder="1" applyAlignment="1">
      <alignment horizontal="center" vertical="center" wrapText="1"/>
    </xf>
    <xf numFmtId="49" fontId="30" fillId="0" borderId="11" xfId="0" applyNumberFormat="1" applyFont="1" applyBorder="1" applyAlignment="1">
      <alignment horizontal="left" vertical="center" wrapText="1"/>
    </xf>
    <xf numFmtId="49" fontId="30" fillId="0" borderId="8" xfId="0" applyNumberFormat="1" applyFont="1" applyBorder="1" applyAlignment="1">
      <alignment horizontal="left" vertical="center" wrapText="1"/>
    </xf>
    <xf numFmtId="49" fontId="30" fillId="0" borderId="12" xfId="0" applyNumberFormat="1" applyFont="1" applyBorder="1" applyAlignment="1">
      <alignment horizontal="left" vertical="center" wrapText="1"/>
    </xf>
  </cellXfs>
  <cellStyles count="11">
    <cellStyle name="Įprastas 2" xfId="1" xr:uid="{00000000-0005-0000-0000-000001000000}"/>
    <cellStyle name="Įprastas 3" xfId="2" xr:uid="{00000000-0005-0000-0000-000002000000}"/>
    <cellStyle name="Įprastas 4" xfId="10" xr:uid="{A527792B-5FFB-4BEC-A947-AE414C9B2BA9}"/>
    <cellStyle name="Kablelis 2" xfId="3" xr:uid="{00000000-0005-0000-0000-000003000000}"/>
    <cellStyle name="Normal" xfId="0" builtinId="0"/>
    <cellStyle name="Normal 2" xfId="4" xr:uid="{00000000-0005-0000-0000-000004000000}"/>
    <cellStyle name="Normal 3" xfId="5" xr:uid="{00000000-0005-0000-0000-000005000000}"/>
    <cellStyle name="Paprastas 2" xfId="6" xr:uid="{00000000-0005-0000-0000-000008000000}"/>
    <cellStyle name="Paprastas_Lapas1" xfId="7" xr:uid="{00000000-0005-0000-0000-000009000000}"/>
    <cellStyle name="Percent 2" xfId="9" xr:uid="{00000000-0005-0000-0000-00000A000000}"/>
    <cellStyle name="Procentai 2" xfId="8" xr:uid="{00000000-0005-0000-0000-00000B000000}"/>
  </cellStyles>
  <dxfs count="0"/>
  <tableStyles count="0" defaultTableStyle="TableStyleMedium9" defaultPivotStyle="PivotStyleLight16"/>
  <colors>
    <mruColors>
      <color rgb="FFFFFFCC"/>
      <color rgb="FF63E3FD"/>
      <color rgb="FF009900"/>
      <color rgb="FF188A3E"/>
      <color rgb="FF00863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  <pageSetUpPr fitToPage="1"/>
  </sheetPr>
  <dimension ref="A1:AB67"/>
  <sheetViews>
    <sheetView tabSelected="1" zoomScaleNormal="100" workbookViewId="0">
      <pane ySplit="10" topLeftCell="A43" activePane="bottomLeft" state="frozen"/>
      <selection activeCell="E15" sqref="E15"/>
      <selection pane="bottomLeft" activeCell="I62" sqref="I62"/>
    </sheetView>
  </sheetViews>
  <sheetFormatPr defaultColWidth="9.1796875" defaultRowHeight="14" x14ac:dyDescent="0.3"/>
  <cols>
    <col min="1" max="1" width="18.453125" style="8" customWidth="1"/>
    <col min="2" max="2" width="43.54296875" style="5" customWidth="1"/>
    <col min="3" max="3" width="8" style="5" customWidth="1"/>
    <col min="4" max="4" width="38.453125" style="5" customWidth="1"/>
    <col min="5" max="5" width="26.26953125" style="5" customWidth="1"/>
    <col min="6" max="6" width="7.7265625" style="5" customWidth="1"/>
    <col min="7" max="7" width="14.1796875" style="14" customWidth="1"/>
    <col min="8" max="8" width="38.26953125" style="7" customWidth="1"/>
    <col min="9" max="9" width="11.81640625" style="7" customWidth="1"/>
    <col min="10" max="10" width="9.1796875" style="17" customWidth="1"/>
    <col min="11" max="16384" width="9.1796875" style="1"/>
  </cols>
  <sheetData>
    <row r="1" spans="1:28" ht="15.75" customHeight="1" x14ac:dyDescent="0.35">
      <c r="A1" s="4"/>
      <c r="B1" s="4"/>
      <c r="C1" s="4"/>
      <c r="D1" s="164"/>
      <c r="E1" s="164"/>
      <c r="G1" s="149" t="s">
        <v>13</v>
      </c>
      <c r="H1" s="149"/>
    </row>
    <row r="2" spans="1:28" x14ac:dyDescent="0.3">
      <c r="G2" s="6" t="s">
        <v>14</v>
      </c>
      <c r="H2" s="6"/>
    </row>
    <row r="3" spans="1:28" ht="13.5" customHeight="1" x14ac:dyDescent="0.3">
      <c r="G3" s="6" t="s">
        <v>160</v>
      </c>
      <c r="H3" s="6"/>
    </row>
    <row r="4" spans="1:28" x14ac:dyDescent="0.3">
      <c r="G4" s="9"/>
      <c r="H4" s="6"/>
    </row>
    <row r="5" spans="1:28" ht="15" x14ac:dyDescent="0.3">
      <c r="A5" s="10"/>
      <c r="B5" s="10"/>
      <c r="C5" s="152" t="s">
        <v>125</v>
      </c>
      <c r="D5" s="152"/>
      <c r="E5" s="152"/>
      <c r="F5" s="152"/>
      <c r="G5" s="152"/>
      <c r="H5" s="11"/>
      <c r="I5" s="11"/>
    </row>
    <row r="6" spans="1:28" x14ac:dyDescent="0.3">
      <c r="A6" s="150" t="s">
        <v>16</v>
      </c>
      <c r="B6" s="150"/>
      <c r="C6" s="150"/>
      <c r="D6" s="150"/>
      <c r="E6" s="150"/>
      <c r="F6" s="150"/>
      <c r="G6" s="150"/>
      <c r="H6" s="150"/>
      <c r="I6" s="150"/>
    </row>
    <row r="7" spans="1:28" ht="22.5" customHeight="1" x14ac:dyDescent="0.3">
      <c r="A7" s="151" t="s">
        <v>72</v>
      </c>
      <c r="B7" s="151"/>
      <c r="C7" s="151"/>
      <c r="D7" s="151"/>
      <c r="E7" s="151"/>
      <c r="F7" s="151"/>
      <c r="G7" s="151"/>
      <c r="H7" s="151"/>
      <c r="I7" s="151"/>
    </row>
    <row r="8" spans="1:28" s="3" customFormat="1" ht="15.75" customHeight="1" x14ac:dyDescent="0.3">
      <c r="A8" s="159" t="s">
        <v>3</v>
      </c>
      <c r="B8" s="162" t="s">
        <v>159</v>
      </c>
      <c r="C8" s="155" t="s">
        <v>10</v>
      </c>
      <c r="D8" s="160" t="s">
        <v>11</v>
      </c>
      <c r="E8" s="160" t="s">
        <v>12</v>
      </c>
      <c r="F8" s="155" t="s">
        <v>15</v>
      </c>
      <c r="G8" s="158" t="s">
        <v>110</v>
      </c>
      <c r="H8" s="158" t="s">
        <v>0</v>
      </c>
      <c r="I8" s="158"/>
      <c r="J8" s="18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s="3" customFormat="1" ht="18.75" customHeight="1" x14ac:dyDescent="0.3">
      <c r="A9" s="159"/>
      <c r="B9" s="163"/>
      <c r="C9" s="156"/>
      <c r="D9" s="161"/>
      <c r="E9" s="161"/>
      <c r="F9" s="156"/>
      <c r="G9" s="158"/>
      <c r="H9" s="158" t="s">
        <v>1</v>
      </c>
      <c r="I9" s="153" t="s">
        <v>17</v>
      </c>
      <c r="J9" s="18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s="3" customFormat="1" ht="88.5" customHeight="1" x14ac:dyDescent="0.3">
      <c r="A10" s="160"/>
      <c r="B10" s="163"/>
      <c r="C10" s="156"/>
      <c r="D10" s="161"/>
      <c r="E10" s="165"/>
      <c r="F10" s="157"/>
      <c r="G10" s="153"/>
      <c r="H10" s="153"/>
      <c r="I10" s="154"/>
      <c r="J10" s="18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s="2" customFormat="1" ht="30" customHeight="1" x14ac:dyDescent="0.3">
      <c r="A11" s="166" t="s">
        <v>73</v>
      </c>
      <c r="B11" s="167"/>
      <c r="C11" s="167"/>
      <c r="D11" s="167"/>
      <c r="E11" s="167"/>
      <c r="F11" s="168"/>
      <c r="G11" s="91">
        <f>+G12</f>
        <v>136.19999999999999</v>
      </c>
      <c r="H11" s="49"/>
      <c r="I11" s="50"/>
      <c r="J11" s="18"/>
    </row>
    <row r="12" spans="1:28" s="2" customFormat="1" ht="30.75" customHeight="1" x14ac:dyDescent="0.3">
      <c r="A12" s="83" t="s">
        <v>74</v>
      </c>
      <c r="B12" s="169" t="s">
        <v>19</v>
      </c>
      <c r="C12" s="169"/>
      <c r="D12" s="169"/>
      <c r="E12" s="169"/>
      <c r="F12" s="169"/>
      <c r="G12" s="92">
        <f>+G13+G14+G15+G16+G17+G18+G19+G20</f>
        <v>136.19999999999999</v>
      </c>
      <c r="H12" s="84"/>
      <c r="I12" s="84"/>
      <c r="J12" s="18"/>
    </row>
    <row r="13" spans="1:28" s="2" customFormat="1" ht="22.5" customHeight="1" x14ac:dyDescent="0.3">
      <c r="A13" s="115" t="s">
        <v>75</v>
      </c>
      <c r="B13" s="105" t="s">
        <v>76</v>
      </c>
      <c r="C13" s="133" t="s">
        <v>2</v>
      </c>
      <c r="D13" s="105" t="s">
        <v>40</v>
      </c>
      <c r="E13" s="105" t="s">
        <v>42</v>
      </c>
      <c r="F13" s="65" t="s">
        <v>33</v>
      </c>
      <c r="G13" s="93">
        <v>86.3</v>
      </c>
      <c r="H13" s="64" t="s">
        <v>67</v>
      </c>
      <c r="I13" s="63" t="s">
        <v>126</v>
      </c>
      <c r="J13" s="18"/>
    </row>
    <row r="14" spans="1:28" s="2" customFormat="1" ht="19.5" customHeight="1" x14ac:dyDescent="0.3">
      <c r="A14" s="115"/>
      <c r="B14" s="105"/>
      <c r="C14" s="133"/>
      <c r="D14" s="105"/>
      <c r="E14" s="105"/>
      <c r="F14" s="65" t="s">
        <v>34</v>
      </c>
      <c r="G14" s="93"/>
      <c r="H14" s="64" t="s">
        <v>35</v>
      </c>
      <c r="I14" s="63" t="s">
        <v>127</v>
      </c>
      <c r="J14" s="18"/>
    </row>
    <row r="15" spans="1:28" s="2" customFormat="1" ht="19.5" customHeight="1" x14ac:dyDescent="0.3">
      <c r="A15" s="115"/>
      <c r="B15" s="105"/>
      <c r="C15" s="133" t="s">
        <v>30</v>
      </c>
      <c r="D15" s="105" t="s">
        <v>32</v>
      </c>
      <c r="E15" s="105"/>
      <c r="F15" s="65" t="s">
        <v>33</v>
      </c>
      <c r="G15" s="93">
        <v>25</v>
      </c>
      <c r="H15" s="105" t="s">
        <v>59</v>
      </c>
      <c r="I15" s="134" t="s">
        <v>128</v>
      </c>
      <c r="J15" s="18"/>
    </row>
    <row r="16" spans="1:28" s="2" customFormat="1" ht="20.25" customHeight="1" x14ac:dyDescent="0.3">
      <c r="A16" s="115"/>
      <c r="B16" s="105"/>
      <c r="C16" s="133"/>
      <c r="D16" s="105"/>
      <c r="E16" s="105"/>
      <c r="F16" s="65" t="s">
        <v>34</v>
      </c>
      <c r="G16" s="93"/>
      <c r="H16" s="105"/>
      <c r="I16" s="135"/>
      <c r="J16" s="18"/>
    </row>
    <row r="17" spans="1:10" s="2" customFormat="1" ht="27.75" customHeight="1" x14ac:dyDescent="0.3">
      <c r="A17" s="115"/>
      <c r="B17" s="105"/>
      <c r="C17" s="115" t="s">
        <v>31</v>
      </c>
      <c r="D17" s="105" t="s">
        <v>41</v>
      </c>
      <c r="E17" s="105"/>
      <c r="F17" s="66" t="s">
        <v>33</v>
      </c>
      <c r="G17" s="93"/>
      <c r="H17" s="64" t="s">
        <v>36</v>
      </c>
      <c r="I17" s="65" t="s">
        <v>129</v>
      </c>
      <c r="J17" s="18"/>
    </row>
    <row r="18" spans="1:10" s="2" customFormat="1" ht="21" customHeight="1" x14ac:dyDescent="0.3">
      <c r="A18" s="116"/>
      <c r="B18" s="117"/>
      <c r="C18" s="116"/>
      <c r="D18" s="117"/>
      <c r="E18" s="117"/>
      <c r="F18" s="66" t="s">
        <v>34</v>
      </c>
      <c r="G18" s="93">
        <v>10.9</v>
      </c>
      <c r="H18" s="64" t="s">
        <v>39</v>
      </c>
      <c r="I18" s="65" t="s">
        <v>58</v>
      </c>
      <c r="J18" s="18"/>
    </row>
    <row r="19" spans="1:10" s="2" customFormat="1" ht="19.5" customHeight="1" x14ac:dyDescent="0.3">
      <c r="A19" s="115" t="s">
        <v>77</v>
      </c>
      <c r="B19" s="105" t="s">
        <v>22</v>
      </c>
      <c r="C19" s="115" t="s">
        <v>2</v>
      </c>
      <c r="D19" s="105" t="s">
        <v>37</v>
      </c>
      <c r="E19" s="105" t="s">
        <v>38</v>
      </c>
      <c r="F19" s="66" t="s">
        <v>33</v>
      </c>
      <c r="G19" s="93">
        <v>4.5999999999999996</v>
      </c>
      <c r="H19" s="118" t="s">
        <v>111</v>
      </c>
      <c r="I19" s="63" t="s">
        <v>2</v>
      </c>
      <c r="J19" s="18"/>
    </row>
    <row r="20" spans="1:10" s="2" customFormat="1" ht="16.5" customHeight="1" x14ac:dyDescent="0.3">
      <c r="A20" s="115"/>
      <c r="B20" s="105"/>
      <c r="C20" s="115"/>
      <c r="D20" s="105"/>
      <c r="E20" s="105"/>
      <c r="F20" s="66" t="s">
        <v>34</v>
      </c>
      <c r="G20" s="93">
        <v>9.4</v>
      </c>
      <c r="H20" s="119"/>
      <c r="I20" s="63" t="s">
        <v>30</v>
      </c>
      <c r="J20" s="18"/>
    </row>
    <row r="21" spans="1:10" ht="30.75" customHeight="1" x14ac:dyDescent="0.3">
      <c r="A21" s="121" t="s">
        <v>78</v>
      </c>
      <c r="B21" s="122"/>
      <c r="C21" s="122"/>
      <c r="D21" s="122"/>
      <c r="E21" s="122"/>
      <c r="F21" s="21"/>
      <c r="G21" s="91">
        <f>+G22+G24+G30+G35</f>
        <v>137.5</v>
      </c>
      <c r="H21" s="21"/>
      <c r="I21" s="22"/>
    </row>
    <row r="22" spans="1:10" ht="29.25" customHeight="1" x14ac:dyDescent="0.3">
      <c r="A22" s="85" t="s">
        <v>18</v>
      </c>
      <c r="B22" s="123" t="s">
        <v>112</v>
      </c>
      <c r="C22" s="124"/>
      <c r="D22" s="124"/>
      <c r="E22" s="124"/>
      <c r="F22" s="125"/>
      <c r="G22" s="94"/>
      <c r="H22" s="86"/>
      <c r="I22" s="86"/>
    </row>
    <row r="23" spans="1:10" ht="32.25" customHeight="1" x14ac:dyDescent="0.3">
      <c r="A23" s="75" t="s">
        <v>21</v>
      </c>
      <c r="B23" s="67" t="s">
        <v>79</v>
      </c>
      <c r="C23" s="68" t="s">
        <v>30</v>
      </c>
      <c r="D23" s="72" t="s">
        <v>60</v>
      </c>
      <c r="E23" s="69" t="s">
        <v>29</v>
      </c>
      <c r="F23" s="70" t="s">
        <v>80</v>
      </c>
      <c r="G23" s="95" t="s">
        <v>150</v>
      </c>
      <c r="H23" s="73" t="s">
        <v>61</v>
      </c>
      <c r="I23" s="71" t="s">
        <v>62</v>
      </c>
    </row>
    <row r="24" spans="1:10" ht="26.25" customHeight="1" x14ac:dyDescent="0.3">
      <c r="A24" s="85" t="s">
        <v>81</v>
      </c>
      <c r="B24" s="123" t="s">
        <v>82</v>
      </c>
      <c r="C24" s="126"/>
      <c r="D24" s="124"/>
      <c r="E24" s="124"/>
      <c r="F24" s="125"/>
      <c r="G24" s="96">
        <f>+G25</f>
        <v>121</v>
      </c>
      <c r="H24" s="87"/>
      <c r="I24" s="87"/>
    </row>
    <row r="25" spans="1:10" ht="31.5" customHeight="1" x14ac:dyDescent="0.3">
      <c r="A25" s="106" t="s">
        <v>83</v>
      </c>
      <c r="B25" s="109" t="s">
        <v>84</v>
      </c>
      <c r="C25" s="112" t="s">
        <v>2</v>
      </c>
      <c r="D25" s="112" t="s">
        <v>113</v>
      </c>
      <c r="E25" s="112" t="s">
        <v>29</v>
      </c>
      <c r="F25" s="127" t="s">
        <v>33</v>
      </c>
      <c r="G25" s="171">
        <v>121</v>
      </c>
      <c r="H25" s="78" t="s">
        <v>54</v>
      </c>
      <c r="I25" s="74" t="s">
        <v>149</v>
      </c>
    </row>
    <row r="26" spans="1:10" ht="33" customHeight="1" x14ac:dyDescent="0.3">
      <c r="A26" s="107"/>
      <c r="B26" s="110"/>
      <c r="C26" s="113"/>
      <c r="D26" s="113"/>
      <c r="E26" s="113"/>
      <c r="F26" s="128"/>
      <c r="G26" s="172"/>
      <c r="H26" s="78" t="s">
        <v>85</v>
      </c>
      <c r="I26" s="74" t="s">
        <v>130</v>
      </c>
    </row>
    <row r="27" spans="1:10" ht="25.5" customHeight="1" x14ac:dyDescent="0.3">
      <c r="A27" s="107"/>
      <c r="B27" s="110"/>
      <c r="C27" s="113"/>
      <c r="D27" s="113"/>
      <c r="E27" s="113"/>
      <c r="F27" s="128"/>
      <c r="G27" s="172"/>
      <c r="H27" s="78" t="s">
        <v>45</v>
      </c>
      <c r="I27" s="71" t="s">
        <v>131</v>
      </c>
    </row>
    <row r="28" spans="1:10" ht="30.75" customHeight="1" x14ac:dyDescent="0.3">
      <c r="A28" s="108"/>
      <c r="B28" s="111"/>
      <c r="C28" s="114"/>
      <c r="D28" s="114"/>
      <c r="E28" s="113"/>
      <c r="F28" s="129"/>
      <c r="G28" s="173"/>
      <c r="H28" s="78" t="s">
        <v>132</v>
      </c>
      <c r="I28" s="71" t="s">
        <v>133</v>
      </c>
    </row>
    <row r="29" spans="1:10" ht="33.75" customHeight="1" x14ac:dyDescent="0.3">
      <c r="A29" s="71" t="s">
        <v>86</v>
      </c>
      <c r="B29" s="79" t="s">
        <v>87</v>
      </c>
      <c r="C29" s="78" t="s">
        <v>2</v>
      </c>
      <c r="D29" s="72" t="s">
        <v>135</v>
      </c>
      <c r="E29" s="114"/>
      <c r="F29" s="68" t="s">
        <v>80</v>
      </c>
      <c r="G29" s="97"/>
      <c r="H29" s="73" t="s">
        <v>134</v>
      </c>
      <c r="I29" s="76" t="s">
        <v>151</v>
      </c>
    </row>
    <row r="30" spans="1:10" ht="27" customHeight="1" x14ac:dyDescent="0.3">
      <c r="A30" s="85" t="s">
        <v>89</v>
      </c>
      <c r="B30" s="123" t="s">
        <v>88</v>
      </c>
      <c r="C30" s="124"/>
      <c r="D30" s="124"/>
      <c r="E30" s="124"/>
      <c r="F30" s="125"/>
      <c r="G30" s="98">
        <f>+G31</f>
        <v>16.5</v>
      </c>
      <c r="H30" s="86"/>
      <c r="I30" s="86"/>
    </row>
    <row r="31" spans="1:10" ht="24" customHeight="1" x14ac:dyDescent="0.3">
      <c r="A31" s="106" t="s">
        <v>90</v>
      </c>
      <c r="B31" s="130" t="s">
        <v>24</v>
      </c>
      <c r="C31" s="120" t="s">
        <v>2</v>
      </c>
      <c r="D31" s="120" t="s">
        <v>43</v>
      </c>
      <c r="E31" s="120" t="s">
        <v>29</v>
      </c>
      <c r="F31" s="127" t="s">
        <v>33</v>
      </c>
      <c r="G31" s="170">
        <v>16.5</v>
      </c>
      <c r="H31" s="72" t="s">
        <v>67</v>
      </c>
      <c r="I31" s="68" t="s">
        <v>52</v>
      </c>
    </row>
    <row r="32" spans="1:10" ht="23.25" customHeight="1" x14ac:dyDescent="0.3">
      <c r="A32" s="107"/>
      <c r="B32" s="131"/>
      <c r="C32" s="120"/>
      <c r="D32" s="120"/>
      <c r="E32" s="120"/>
      <c r="F32" s="128"/>
      <c r="G32" s="170"/>
      <c r="H32" s="72" t="s">
        <v>136</v>
      </c>
      <c r="I32" s="68" t="s">
        <v>137</v>
      </c>
    </row>
    <row r="33" spans="1:9" ht="27.75" customHeight="1" x14ac:dyDescent="0.3">
      <c r="A33" s="107"/>
      <c r="B33" s="131"/>
      <c r="C33" s="120"/>
      <c r="D33" s="120"/>
      <c r="E33" s="120"/>
      <c r="F33" s="128"/>
      <c r="G33" s="170"/>
      <c r="H33" s="72" t="s">
        <v>91</v>
      </c>
      <c r="I33" s="68" t="s">
        <v>147</v>
      </c>
    </row>
    <row r="34" spans="1:9" ht="31.5" customHeight="1" x14ac:dyDescent="0.3">
      <c r="A34" s="108"/>
      <c r="B34" s="132"/>
      <c r="C34" s="72" t="s">
        <v>30</v>
      </c>
      <c r="D34" s="80" t="s">
        <v>44</v>
      </c>
      <c r="E34" s="120"/>
      <c r="F34" s="129"/>
      <c r="G34" s="170"/>
      <c r="H34" s="72" t="s">
        <v>92</v>
      </c>
      <c r="I34" s="71" t="s">
        <v>93</v>
      </c>
    </row>
    <row r="35" spans="1:9" ht="28.5" customHeight="1" x14ac:dyDescent="0.3">
      <c r="A35" s="85" t="s">
        <v>94</v>
      </c>
      <c r="B35" s="123" t="s">
        <v>25</v>
      </c>
      <c r="C35" s="124"/>
      <c r="D35" s="124"/>
      <c r="E35" s="124"/>
      <c r="F35" s="125"/>
      <c r="G35" s="99"/>
      <c r="H35" s="88"/>
      <c r="I35" s="89"/>
    </row>
    <row r="36" spans="1:9" ht="65.25" customHeight="1" x14ac:dyDescent="0.3">
      <c r="A36" s="71" t="s">
        <v>95</v>
      </c>
      <c r="B36" s="79" t="s">
        <v>96</v>
      </c>
      <c r="C36" s="72" t="s">
        <v>2</v>
      </c>
      <c r="D36" s="72" t="s">
        <v>71</v>
      </c>
      <c r="E36" s="174" t="s">
        <v>29</v>
      </c>
      <c r="F36" s="68" t="s">
        <v>97</v>
      </c>
      <c r="G36" s="97" t="s">
        <v>150</v>
      </c>
      <c r="H36" s="73" t="s">
        <v>152</v>
      </c>
      <c r="I36" s="68" t="s">
        <v>153</v>
      </c>
    </row>
    <row r="37" spans="1:9" ht="33" customHeight="1" x14ac:dyDescent="0.3">
      <c r="A37" s="71" t="s">
        <v>98</v>
      </c>
      <c r="B37" s="79" t="s">
        <v>99</v>
      </c>
      <c r="C37" s="81" t="s">
        <v>2</v>
      </c>
      <c r="D37" s="72" t="s">
        <v>148</v>
      </c>
      <c r="E37" s="176"/>
      <c r="F37" s="68" t="s">
        <v>33</v>
      </c>
      <c r="G37" s="100" t="s">
        <v>150</v>
      </c>
      <c r="H37" s="73" t="s">
        <v>100</v>
      </c>
      <c r="I37" s="71" t="s">
        <v>155</v>
      </c>
    </row>
    <row r="38" spans="1:9" ht="29.25" customHeight="1" x14ac:dyDescent="0.3">
      <c r="A38" s="121" t="s">
        <v>101</v>
      </c>
      <c r="B38" s="122"/>
      <c r="C38" s="122"/>
      <c r="D38" s="122"/>
      <c r="E38" s="122"/>
      <c r="F38" s="21"/>
      <c r="G38" s="91">
        <f>+G39</f>
        <v>11.7</v>
      </c>
      <c r="H38" s="21"/>
      <c r="I38" s="22"/>
    </row>
    <row r="39" spans="1:9" ht="24.75" customHeight="1" x14ac:dyDescent="0.3">
      <c r="A39" s="85" t="s">
        <v>102</v>
      </c>
      <c r="B39" s="123" t="s">
        <v>103</v>
      </c>
      <c r="C39" s="124"/>
      <c r="D39" s="124"/>
      <c r="E39" s="124"/>
      <c r="F39" s="125"/>
      <c r="G39" s="98">
        <f>+G40</f>
        <v>11.7</v>
      </c>
      <c r="H39" s="86"/>
      <c r="I39" s="86"/>
    </row>
    <row r="40" spans="1:9" ht="52.5" customHeight="1" x14ac:dyDescent="0.3">
      <c r="A40" s="143" t="s">
        <v>104</v>
      </c>
      <c r="B40" s="109" t="s">
        <v>26</v>
      </c>
      <c r="C40" s="80" t="s">
        <v>2</v>
      </c>
      <c r="D40" s="72" t="s">
        <v>47</v>
      </c>
      <c r="E40" s="112" t="s">
        <v>48</v>
      </c>
      <c r="F40" s="127" t="s">
        <v>34</v>
      </c>
      <c r="G40" s="137">
        <v>11.7</v>
      </c>
      <c r="H40" s="72" t="s">
        <v>49</v>
      </c>
      <c r="I40" s="71" t="s">
        <v>138</v>
      </c>
    </row>
    <row r="41" spans="1:9" ht="28.5" customHeight="1" x14ac:dyDescent="0.3">
      <c r="A41" s="144"/>
      <c r="B41" s="110"/>
      <c r="C41" s="112" t="s">
        <v>30</v>
      </c>
      <c r="D41" s="112" t="s">
        <v>50</v>
      </c>
      <c r="E41" s="113"/>
      <c r="F41" s="128"/>
      <c r="G41" s="138"/>
      <c r="H41" s="72" t="s">
        <v>57</v>
      </c>
      <c r="I41" s="82" t="s">
        <v>154</v>
      </c>
    </row>
    <row r="42" spans="1:9" ht="24.75" customHeight="1" x14ac:dyDescent="0.3">
      <c r="A42" s="144"/>
      <c r="B42" s="110"/>
      <c r="C42" s="114"/>
      <c r="D42" s="114"/>
      <c r="E42" s="113"/>
      <c r="F42" s="128"/>
      <c r="G42" s="138"/>
      <c r="H42" s="72" t="s">
        <v>67</v>
      </c>
      <c r="I42" s="82" t="s">
        <v>139</v>
      </c>
    </row>
    <row r="43" spans="1:9" ht="41.25" customHeight="1" x14ac:dyDescent="0.3">
      <c r="A43" s="145"/>
      <c r="B43" s="111"/>
      <c r="C43" s="72" t="s">
        <v>31</v>
      </c>
      <c r="D43" s="72" t="s">
        <v>63</v>
      </c>
      <c r="E43" s="114"/>
      <c r="F43" s="129"/>
      <c r="G43" s="139"/>
      <c r="H43" s="72" t="s">
        <v>64</v>
      </c>
      <c r="I43" s="82" t="s">
        <v>140</v>
      </c>
    </row>
    <row r="44" spans="1:9" ht="26.25" customHeight="1" x14ac:dyDescent="0.3">
      <c r="A44" s="121" t="s">
        <v>105</v>
      </c>
      <c r="B44" s="122"/>
      <c r="C44" s="122"/>
      <c r="D44" s="122"/>
      <c r="E44" s="122"/>
      <c r="F44" s="21"/>
      <c r="G44" s="91">
        <f>+G45</f>
        <v>118.6</v>
      </c>
      <c r="H44" s="21"/>
      <c r="I44" s="22"/>
    </row>
    <row r="45" spans="1:9" ht="30.75" customHeight="1" x14ac:dyDescent="0.3">
      <c r="A45" s="90" t="s">
        <v>23</v>
      </c>
      <c r="B45" s="123" t="s">
        <v>27</v>
      </c>
      <c r="C45" s="124"/>
      <c r="D45" s="124"/>
      <c r="E45" s="124"/>
      <c r="F45" s="125"/>
      <c r="G45" s="98">
        <f>+G46+G49</f>
        <v>118.6</v>
      </c>
      <c r="H45" s="86"/>
      <c r="I45" s="86"/>
    </row>
    <row r="46" spans="1:9" ht="30.75" customHeight="1" x14ac:dyDescent="0.3">
      <c r="A46" s="146" t="s">
        <v>106</v>
      </c>
      <c r="B46" s="120" t="s">
        <v>28</v>
      </c>
      <c r="C46" s="120" t="s">
        <v>2</v>
      </c>
      <c r="D46" s="120" t="s">
        <v>65</v>
      </c>
      <c r="E46" s="174" t="s">
        <v>51</v>
      </c>
      <c r="F46" s="127" t="s">
        <v>33</v>
      </c>
      <c r="G46" s="140">
        <v>113.1</v>
      </c>
      <c r="H46" s="72" t="s">
        <v>53</v>
      </c>
      <c r="I46" s="68" t="s">
        <v>68</v>
      </c>
    </row>
    <row r="47" spans="1:9" ht="19.5" customHeight="1" x14ac:dyDescent="0.3">
      <c r="A47" s="146"/>
      <c r="B47" s="120"/>
      <c r="C47" s="120"/>
      <c r="D47" s="120"/>
      <c r="E47" s="175"/>
      <c r="F47" s="128"/>
      <c r="G47" s="141"/>
      <c r="H47" s="72" t="s">
        <v>66</v>
      </c>
      <c r="I47" s="68" t="s">
        <v>141</v>
      </c>
    </row>
    <row r="48" spans="1:9" ht="50.25" customHeight="1" x14ac:dyDescent="0.3">
      <c r="A48" s="146"/>
      <c r="B48" s="120"/>
      <c r="C48" s="120"/>
      <c r="D48" s="120"/>
      <c r="E48" s="175"/>
      <c r="F48" s="129"/>
      <c r="G48" s="142"/>
      <c r="H48" s="72" t="s">
        <v>156</v>
      </c>
      <c r="I48" s="68" t="s">
        <v>157</v>
      </c>
    </row>
    <row r="49" spans="1:10" ht="30.75" customHeight="1" x14ac:dyDescent="0.3">
      <c r="A49" s="74" t="s">
        <v>107</v>
      </c>
      <c r="B49" s="78" t="s">
        <v>108</v>
      </c>
      <c r="C49" s="77" t="s">
        <v>2</v>
      </c>
      <c r="D49" s="78" t="s">
        <v>144</v>
      </c>
      <c r="E49" s="175"/>
      <c r="F49" s="70" t="s">
        <v>46</v>
      </c>
      <c r="G49" s="101">
        <v>5.5</v>
      </c>
      <c r="H49" s="72" t="s">
        <v>145</v>
      </c>
      <c r="I49" s="68" t="s">
        <v>146</v>
      </c>
    </row>
    <row r="50" spans="1:10" ht="36.75" customHeight="1" x14ac:dyDescent="0.3">
      <c r="A50" s="106" t="s">
        <v>109</v>
      </c>
      <c r="B50" s="109" t="s">
        <v>114</v>
      </c>
      <c r="C50" s="72" t="s">
        <v>2</v>
      </c>
      <c r="D50" s="72" t="s">
        <v>69</v>
      </c>
      <c r="E50" s="72" t="s">
        <v>56</v>
      </c>
      <c r="F50" s="68" t="s">
        <v>34</v>
      </c>
      <c r="G50" s="97"/>
      <c r="H50" s="72" t="s">
        <v>158</v>
      </c>
      <c r="I50" s="71" t="s">
        <v>142</v>
      </c>
    </row>
    <row r="51" spans="1:10" ht="94.5" customHeight="1" x14ac:dyDescent="0.3">
      <c r="A51" s="108"/>
      <c r="B51" s="111"/>
      <c r="C51" s="72" t="s">
        <v>30</v>
      </c>
      <c r="D51" s="72" t="s">
        <v>70</v>
      </c>
      <c r="E51" s="72" t="s">
        <v>51</v>
      </c>
      <c r="F51" s="68" t="s">
        <v>34</v>
      </c>
      <c r="G51" s="97"/>
      <c r="H51" s="72" t="s">
        <v>55</v>
      </c>
      <c r="I51" s="71" t="s">
        <v>143</v>
      </c>
    </row>
    <row r="52" spans="1:10" ht="27" customHeight="1" x14ac:dyDescent="0.3">
      <c r="A52" s="147" t="s">
        <v>9</v>
      </c>
      <c r="B52" s="147"/>
      <c r="C52" s="147"/>
      <c r="D52" s="147"/>
      <c r="E52" s="148"/>
      <c r="F52" s="23"/>
      <c r="G52" s="102">
        <f>+G11+G21+G38+G44</f>
        <v>404</v>
      </c>
      <c r="H52" s="24"/>
      <c r="I52" s="25"/>
    </row>
    <row r="53" spans="1:10" ht="22.5" customHeight="1" x14ac:dyDescent="0.3">
      <c r="A53" s="136"/>
      <c r="B53" s="136"/>
      <c r="C53" s="26"/>
      <c r="D53" s="26"/>
      <c r="E53" s="26"/>
      <c r="F53" s="26"/>
      <c r="G53" s="44"/>
      <c r="H53" s="24"/>
      <c r="I53" s="25"/>
    </row>
    <row r="54" spans="1:10" s="12" customFormat="1" ht="38.25" customHeight="1" x14ac:dyDescent="0.3">
      <c r="A54" s="27"/>
      <c r="B54" s="51" t="s">
        <v>4</v>
      </c>
      <c r="C54" s="28"/>
      <c r="D54" s="28"/>
      <c r="E54" s="28"/>
      <c r="F54" s="57"/>
      <c r="G54" s="45">
        <f>+G56+G57+G58</f>
        <v>404</v>
      </c>
      <c r="H54" s="24"/>
      <c r="I54" s="29"/>
      <c r="J54" s="19"/>
    </row>
    <row r="55" spans="1:10" s="12" customFormat="1" ht="17.25" customHeight="1" x14ac:dyDescent="0.3">
      <c r="A55" s="30"/>
      <c r="B55" s="52" t="s">
        <v>5</v>
      </c>
      <c r="C55" s="32"/>
      <c r="D55" s="32"/>
      <c r="E55" s="32"/>
      <c r="F55" s="58"/>
      <c r="G55" s="46"/>
      <c r="H55" s="24"/>
      <c r="I55" s="33"/>
      <c r="J55" s="19"/>
    </row>
    <row r="56" spans="1:10" s="12" customFormat="1" ht="31.5" customHeight="1" x14ac:dyDescent="0.3">
      <c r="A56" s="30"/>
      <c r="B56" s="52" t="s">
        <v>115</v>
      </c>
      <c r="C56" s="34"/>
      <c r="D56" s="34"/>
      <c r="E56" s="34"/>
      <c r="F56" s="58" t="s">
        <v>33</v>
      </c>
      <c r="G56" s="46">
        <f>+G13+G15+G17+G19+G25+G31+G46</f>
        <v>366.5</v>
      </c>
      <c r="H56" s="24"/>
      <c r="I56" s="33"/>
      <c r="J56" s="19"/>
    </row>
    <row r="57" spans="1:10" s="12" customFormat="1" ht="31.5" customHeight="1" x14ac:dyDescent="0.3">
      <c r="A57" s="30"/>
      <c r="B57" s="52" t="s">
        <v>116</v>
      </c>
      <c r="C57" s="34"/>
      <c r="D57" s="34"/>
      <c r="E57" s="34"/>
      <c r="F57" s="58" t="s">
        <v>34</v>
      </c>
      <c r="G57" s="46">
        <f>+G14+G16+G18+G20+G40</f>
        <v>32</v>
      </c>
      <c r="H57" s="24"/>
      <c r="I57" s="33"/>
      <c r="J57" s="19"/>
    </row>
    <row r="58" spans="1:10" s="12" customFormat="1" ht="20.25" customHeight="1" x14ac:dyDescent="0.3">
      <c r="A58" s="30"/>
      <c r="B58" s="52" t="s">
        <v>117</v>
      </c>
      <c r="C58" s="34"/>
      <c r="D58" s="34"/>
      <c r="E58" s="34"/>
      <c r="F58" s="58" t="s">
        <v>46</v>
      </c>
      <c r="G58" s="46">
        <f>+G49</f>
        <v>5.5</v>
      </c>
      <c r="H58" s="24"/>
      <c r="I58" s="33"/>
      <c r="J58" s="19"/>
    </row>
    <row r="59" spans="1:10" s="12" customFormat="1" ht="30.75" customHeight="1" x14ac:dyDescent="0.3">
      <c r="A59" s="30"/>
      <c r="B59" s="52" t="s">
        <v>118</v>
      </c>
      <c r="C59" s="34"/>
      <c r="D59" s="34"/>
      <c r="E59" s="34"/>
      <c r="F59" s="58" t="s">
        <v>121</v>
      </c>
      <c r="G59" s="46"/>
      <c r="H59" s="24"/>
      <c r="I59" s="33"/>
      <c r="J59" s="19"/>
    </row>
    <row r="60" spans="1:10" s="12" customFormat="1" ht="19.5" customHeight="1" x14ac:dyDescent="0.3">
      <c r="A60" s="30"/>
      <c r="B60" s="52" t="s">
        <v>119</v>
      </c>
      <c r="C60" s="34"/>
      <c r="D60" s="34"/>
      <c r="E60" s="34"/>
      <c r="F60" s="58" t="s">
        <v>122</v>
      </c>
      <c r="G60" s="46"/>
      <c r="H60" s="24"/>
      <c r="I60" s="33"/>
      <c r="J60" s="19"/>
    </row>
    <row r="61" spans="1:10" s="12" customFormat="1" ht="19.5" customHeight="1" x14ac:dyDescent="0.3">
      <c r="A61" s="35"/>
      <c r="B61" s="53" t="s">
        <v>120</v>
      </c>
      <c r="C61" s="36"/>
      <c r="D61" s="36"/>
      <c r="E61" s="36"/>
      <c r="F61" s="59" t="s">
        <v>123</v>
      </c>
      <c r="G61" s="46"/>
      <c r="H61" s="24"/>
      <c r="I61" s="33"/>
      <c r="J61" s="19"/>
    </row>
    <row r="62" spans="1:10" s="12" customFormat="1" ht="63" customHeight="1" x14ac:dyDescent="0.3">
      <c r="A62" s="37"/>
      <c r="B62" s="54" t="s">
        <v>6</v>
      </c>
      <c r="C62" s="38"/>
      <c r="D62" s="38"/>
      <c r="E62" s="38"/>
      <c r="F62" s="60" t="s">
        <v>124</v>
      </c>
      <c r="G62" s="45"/>
      <c r="H62" s="24"/>
      <c r="I62" s="33"/>
      <c r="J62" s="19"/>
    </row>
    <row r="63" spans="1:10" s="12" customFormat="1" ht="33" customHeight="1" x14ac:dyDescent="0.3">
      <c r="A63" s="39"/>
      <c r="B63" s="55" t="s">
        <v>8</v>
      </c>
      <c r="C63" s="40"/>
      <c r="D63" s="40"/>
      <c r="E63" s="40"/>
      <c r="F63" s="61"/>
      <c r="G63" s="47">
        <f>+G54</f>
        <v>404</v>
      </c>
      <c r="H63" s="24"/>
      <c r="I63" s="33"/>
      <c r="J63" s="19"/>
    </row>
    <row r="64" spans="1:10" s="13" customFormat="1" ht="29.25" customHeight="1" x14ac:dyDescent="0.35">
      <c r="A64" s="41"/>
      <c r="B64" s="56" t="s">
        <v>7</v>
      </c>
      <c r="C64" s="31"/>
      <c r="D64" s="31"/>
      <c r="E64" s="31"/>
      <c r="F64" s="62"/>
      <c r="G64" s="48"/>
      <c r="H64" s="42"/>
      <c r="I64" s="43"/>
      <c r="J64" s="20"/>
    </row>
    <row r="65" spans="2:8" x14ac:dyDescent="0.3">
      <c r="B65" s="103" t="s">
        <v>20</v>
      </c>
      <c r="C65" s="104"/>
      <c r="D65" s="104"/>
      <c r="E65" s="104"/>
      <c r="H65" s="15"/>
    </row>
    <row r="66" spans="2:8" x14ac:dyDescent="0.3">
      <c r="G66" s="16"/>
      <c r="H66" s="15"/>
    </row>
    <row r="67" spans="2:8" x14ac:dyDescent="0.3">
      <c r="H67" s="15"/>
    </row>
  </sheetData>
  <mergeCells count="76">
    <mergeCell ref="A11:F11"/>
    <mergeCell ref="B12:F12"/>
    <mergeCell ref="A50:A51"/>
    <mergeCell ref="G31:G34"/>
    <mergeCell ref="F31:F34"/>
    <mergeCell ref="B35:F35"/>
    <mergeCell ref="G25:G28"/>
    <mergeCell ref="C46:C48"/>
    <mergeCell ref="E46:E49"/>
    <mergeCell ref="D25:D28"/>
    <mergeCell ref="A38:E38"/>
    <mergeCell ref="B39:F39"/>
    <mergeCell ref="E36:E37"/>
    <mergeCell ref="A13:A18"/>
    <mergeCell ref="B13:B18"/>
    <mergeCell ref="C13:C14"/>
    <mergeCell ref="G1:H1"/>
    <mergeCell ref="A6:I6"/>
    <mergeCell ref="A7:I7"/>
    <mergeCell ref="C5:G5"/>
    <mergeCell ref="I9:I10"/>
    <mergeCell ref="F8:F10"/>
    <mergeCell ref="H8:I8"/>
    <mergeCell ref="G8:G10"/>
    <mergeCell ref="A8:A10"/>
    <mergeCell ref="H9:H10"/>
    <mergeCell ref="D8:D10"/>
    <mergeCell ref="B8:B10"/>
    <mergeCell ref="D1:E1"/>
    <mergeCell ref="C8:C10"/>
    <mergeCell ref="E8:E10"/>
    <mergeCell ref="A53:B53"/>
    <mergeCell ref="G40:G43"/>
    <mergeCell ref="D41:D42"/>
    <mergeCell ref="C41:C42"/>
    <mergeCell ref="F46:F48"/>
    <mergeCell ref="G46:G48"/>
    <mergeCell ref="A44:E44"/>
    <mergeCell ref="B45:F45"/>
    <mergeCell ref="A40:A43"/>
    <mergeCell ref="B40:B43"/>
    <mergeCell ref="E40:E43"/>
    <mergeCell ref="F40:F43"/>
    <mergeCell ref="B46:B48"/>
    <mergeCell ref="A46:A48"/>
    <mergeCell ref="B50:B51"/>
    <mergeCell ref="A52:E52"/>
    <mergeCell ref="D13:D14"/>
    <mergeCell ref="C15:C16"/>
    <mergeCell ref="D15:D16"/>
    <mergeCell ref="I15:I16"/>
    <mergeCell ref="E13:E18"/>
    <mergeCell ref="H19:H20"/>
    <mergeCell ref="H15:H16"/>
    <mergeCell ref="D46:D48"/>
    <mergeCell ref="A21:E21"/>
    <mergeCell ref="B22:F22"/>
    <mergeCell ref="B24:F24"/>
    <mergeCell ref="B30:F30"/>
    <mergeCell ref="A31:A34"/>
    <mergeCell ref="F25:F28"/>
    <mergeCell ref="E25:E29"/>
    <mergeCell ref="C31:C33"/>
    <mergeCell ref="B31:B34"/>
    <mergeCell ref="D31:D33"/>
    <mergeCell ref="E31:E34"/>
    <mergeCell ref="A19:A20"/>
    <mergeCell ref="B19:B20"/>
    <mergeCell ref="E19:E20"/>
    <mergeCell ref="A25:A28"/>
    <mergeCell ref="B25:B28"/>
    <mergeCell ref="C25:C28"/>
    <mergeCell ref="C17:C18"/>
    <mergeCell ref="D17:D18"/>
    <mergeCell ref="C19:C20"/>
    <mergeCell ref="D19:D20"/>
  </mergeCells>
  <phoneticPr fontId="3" type="noConversion"/>
  <pageMargins left="0.39370078740157483" right="0.39370078740157483" top="0.39370078740157483" bottom="0.39370078740157483" header="0" footer="0"/>
  <pageSetup paperSize="9" scale="6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Metinio plano forma</vt:lpstr>
      <vt:lpstr>'Metinio plano forma'!Print_Area</vt:lpstr>
    </vt:vector>
  </TitlesOfParts>
  <Company>Kedainių raj. sav.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Aušra</dc:creator>
  <cp:lastModifiedBy>Raminta Bartkevičienė</cp:lastModifiedBy>
  <cp:lastPrinted>2024-02-21T14:19:20Z</cp:lastPrinted>
  <dcterms:created xsi:type="dcterms:W3CDTF">2008-01-09T09:46:52Z</dcterms:created>
  <dcterms:modified xsi:type="dcterms:W3CDTF">2025-05-15T06:19:17Z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